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Cases\47161\"/>
    </mc:Choice>
  </mc:AlternateContent>
  <bookViews>
    <workbookView xWindow="0" yWindow="0" windowWidth="15990" windowHeight="5865" activeTab="2"/>
  </bookViews>
  <sheets>
    <sheet name="Revenue Requirement" sheetId="1" r:id="rId1"/>
    <sheet name="O&amp;M" sheetId="2" r:id="rId2"/>
    <sheet name="RoR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3" l="1"/>
  <c r="E24" i="3"/>
  <c r="E23" i="3"/>
  <c r="E22" i="3"/>
  <c r="E21" i="3"/>
  <c r="E20" i="3"/>
  <c r="E19" i="3"/>
  <c r="E18" i="3"/>
  <c r="E17" i="3"/>
  <c r="G16" i="3"/>
  <c r="E16" i="3"/>
  <c r="C16" i="3"/>
  <c r="E14" i="3"/>
  <c r="E26" i="3" s="1"/>
  <c r="E30" i="3" s="1"/>
  <c r="D30" i="3" s="1"/>
  <c r="E12" i="3"/>
  <c r="G11" i="3"/>
  <c r="G14" i="3" s="1"/>
  <c r="G26" i="3" s="1"/>
  <c r="G30" i="3" s="1"/>
  <c r="F11" i="3"/>
  <c r="F14" i="3" s="1"/>
  <c r="F26" i="3" s="1"/>
  <c r="E11" i="3"/>
  <c r="D11" i="3"/>
  <c r="D14" i="3" s="1"/>
  <c r="D26" i="3" s="1"/>
  <c r="C11" i="3"/>
  <c r="C14" i="3" s="1"/>
  <c r="C26" i="3" s="1"/>
  <c r="B4" i="3"/>
  <c r="B3" i="3"/>
  <c r="B2" i="3"/>
  <c r="B1" i="3"/>
  <c r="F30" i="2"/>
  <c r="D30" i="2"/>
  <c r="C30" i="2"/>
  <c r="E29" i="2"/>
  <c r="G29" i="2" s="1"/>
  <c r="G28" i="2"/>
  <c r="E28" i="2"/>
  <c r="E27" i="2"/>
  <c r="G27" i="2" s="1"/>
  <c r="G26" i="2"/>
  <c r="E26" i="2"/>
  <c r="E25" i="2"/>
  <c r="G25" i="2" s="1"/>
  <c r="G24" i="2"/>
  <c r="E24" i="2"/>
  <c r="E23" i="2"/>
  <c r="G23" i="2" s="1"/>
  <c r="G22" i="2"/>
  <c r="E22" i="2"/>
  <c r="E21" i="2"/>
  <c r="G21" i="2" s="1"/>
  <c r="G20" i="2"/>
  <c r="E20" i="2"/>
  <c r="E19" i="2"/>
  <c r="G19" i="2" s="1"/>
  <c r="G18" i="2"/>
  <c r="E18" i="2"/>
  <c r="E17" i="2"/>
  <c r="G17" i="2" s="1"/>
  <c r="G16" i="2"/>
  <c r="E16" i="2"/>
  <c r="E15" i="2"/>
  <c r="G15" i="2" s="1"/>
  <c r="G14" i="2"/>
  <c r="E14" i="2"/>
  <c r="E13" i="2"/>
  <c r="G13" i="2" s="1"/>
  <c r="G12" i="2"/>
  <c r="E12" i="2"/>
  <c r="E11" i="2"/>
  <c r="G11" i="2" s="1"/>
  <c r="G10" i="2"/>
  <c r="G30" i="2" s="1"/>
  <c r="E10" i="2"/>
  <c r="E30" i="2" s="1"/>
  <c r="B4" i="2"/>
  <c r="B3" i="2"/>
  <c r="B2" i="2"/>
  <c r="B1" i="2"/>
  <c r="G18" i="1"/>
  <c r="G15" i="1"/>
  <c r="F15" i="1"/>
  <c r="E15" i="1"/>
  <c r="D15" i="1"/>
  <c r="C15" i="1"/>
  <c r="G14" i="1"/>
  <c r="F14" i="1"/>
  <c r="E14" i="1"/>
  <c r="D14" i="1"/>
  <c r="G13" i="1"/>
  <c r="F13" i="1"/>
  <c r="E13" i="1"/>
  <c r="D13" i="1"/>
  <c r="C13" i="1"/>
  <c r="G12" i="1"/>
  <c r="F12" i="1"/>
  <c r="E12" i="1"/>
  <c r="D12" i="1"/>
  <c r="C12" i="1"/>
  <c r="G11" i="1"/>
  <c r="G16" i="1" s="1"/>
  <c r="G19" i="1" s="1"/>
  <c r="F11" i="1"/>
  <c r="F16" i="1" s="1"/>
  <c r="F19" i="1" s="1"/>
  <c r="E11" i="1"/>
  <c r="E16" i="1" s="1"/>
  <c r="E19" i="1" s="1"/>
  <c r="D11" i="1"/>
  <c r="D16" i="1" s="1"/>
  <c r="D19" i="1" s="1"/>
  <c r="C11" i="1"/>
  <c r="C16" i="1" s="1"/>
  <c r="C19" i="1" s="1"/>
  <c r="F30" i="3" l="1"/>
</calcChain>
</file>

<file path=xl/sharedStrings.xml><?xml version="1.0" encoding="utf-8"?>
<sst xmlns="http://schemas.openxmlformats.org/spreadsheetml/2006/main" count="135" uniqueCount="80">
  <si>
    <t>SOAH DOCKET NO.</t>
  </si>
  <si>
    <t>Staff Schedule I</t>
  </si>
  <si>
    <t>PUC DOCKET NO.</t>
  </si>
  <si>
    <t>Revenue Requirement</t>
  </si>
  <si>
    <t>COMPANY NAME</t>
  </si>
  <si>
    <t>Kerr County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</si>
  <si>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</si>
  <si>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</si>
  <si>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</si>
  <si>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</si>
  <si>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</si>
  <si>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</si>
  <si>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</si>
  <si>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</si>
  <si>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</si>
  <si>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</si>
  <si>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</si>
  <si>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</si>
  <si>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</si>
  <si>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</si>
  <si>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</si>
  <si>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</si>
  <si>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</si>
  <si>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</si>
  <si>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</si>
  <si>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</si>
  <si>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</si>
  <si>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</si>
  <si>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</si>
  <si>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</si>
  <si>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</si>
  <si>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Revenue Requirement Used to Set Rates</t>
  </si>
  <si>
    <t>Staff Schedule II</t>
  </si>
  <si>
    <t>O&amp;M Expense</t>
  </si>
  <si>
    <t>OPERATIONS AND MAINTENANCE EXPENSE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</si>
  <si>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</si>
  <si>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</si>
  <si>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</si>
  <si>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</si>
  <si>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</si>
  <si>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</si>
  <si>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</si>
  <si>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</si>
  <si>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</si>
  <si>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</si>
  <si>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</si>
  <si>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</si>
  <si>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</si>
  <si>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</si>
  <si>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</si>
  <si>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</si>
  <si>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</si>
  <si>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</si>
  <si>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</si>
  <si>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</si>
  <si>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</si>
  <si>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</si>
  <si>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</si>
  <si>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</si>
  <si>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</si>
  <si>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</si>
  <si>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</si>
  <si>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</si>
  <si>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</si>
  <si>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</si>
  <si>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</si>
  <si>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</si>
  <si>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</si>
  <si>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</si>
  <si>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</si>
  <si>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</si>
  <si>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</si>
  <si>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Contribution in Aid of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</si>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</sst>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2" fillId="0" borderId="1" xfId="0" applyFont="1" applyBorder="1" applyAlignment="1">
      <alignment horizontal="left"/>
    </xf>
    <xf numFmtId="164" fontId="2" fillId="0" borderId="1" xfId="1" applyNumberFormat="1" applyFont="1" applyBorder="1"/>
    <xf numFmtId="0" fontId="2" fillId="0" borderId="2" xfId="0" applyFont="1" applyBorder="1"/>
    <xf numFmtId="164" fontId="2" fillId="0" borderId="2" xfId="1" applyNumberFormat="1" applyFont="1" applyBorder="1"/>
    <xf numFmtId="164" fontId="2" fillId="0" borderId="0" xfId="0" applyNumberFormat="1" applyFont="1"/>
    <xf numFmtId="0" fontId="2" fillId="0" borderId="3" xfId="0" applyFont="1" applyBorder="1" applyAlignment="1">
      <alignment horizontal="right"/>
    </xf>
    <xf numFmtId="164" fontId="2" fillId="0" borderId="3" xfId="1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44" fontId="2" fillId="0" borderId="0" xfId="1" applyNumberFormat="1" applyFont="1" applyFill="1" applyBorder="1" applyAlignment="1">
      <alignment horizontal="right" vertical="center"/>
    </xf>
    <xf numFmtId="44" fontId="2" fillId="0" borderId="0" xfId="3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44" fontId="2" fillId="0" borderId="0" xfId="3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4" fontId="2" fillId="0" borderId="1" xfId="3" applyNumberFormat="1" applyFont="1" applyFill="1" applyBorder="1" applyAlignment="1" applyProtection="1">
      <alignment horizontal="right" vertical="center"/>
      <protection locked="0"/>
    </xf>
    <xf numFmtId="44" fontId="2" fillId="0" borderId="1" xfId="3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44" fontId="2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5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5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/>
    </xf>
    <xf numFmtId="164" fontId="0" fillId="0" borderId="0" xfId="1" applyNumberFormat="1" applyFont="1"/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164" fontId="4" fillId="0" borderId="1" xfId="1" applyNumberFormat="1" applyFont="1" applyBorder="1"/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/>
    <xf numFmtId="10" fontId="0" fillId="0" borderId="0" xfId="2" applyNumberFormat="1" applyFont="1"/>
    <xf numFmtId="0" fontId="0" fillId="0" borderId="3" xfId="0" applyBorder="1" applyAlignment="1">
      <alignment horizontal="left"/>
    </xf>
    <xf numFmtId="164" fontId="0" fillId="0" borderId="3" xfId="0" applyNumberFormat="1" applyBorder="1"/>
  </cellXfs>
  <cellStyles count="4">
    <cellStyle name="Currency" xfId="1" builtinId="4"/>
    <cellStyle name="Currency 3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tak\AppData\Local\Microsoft\Windows\INetCache\Content.Outlook\C95FHGTY\47161%20Kerr%20County%20Staff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Schedule I"/>
      <sheetName val="Staff Schedule IA"/>
      <sheetName val="Staff Schedule II"/>
      <sheetName val="Staff Schedule III"/>
      <sheetName val="Staff Schedule IIIA"/>
      <sheetName val="Staff Schedule IIIB"/>
      <sheetName val="Staff Schedule IV"/>
      <sheetName val="Staff Schedule V"/>
      <sheetName val="Payroll Taxes"/>
    </sheetNames>
    <sheetDataSet>
      <sheetData sheetId="0">
        <row r="2">
          <cell r="B2">
            <v>47161</v>
          </cell>
        </row>
        <row r="3">
          <cell r="B3" t="str">
            <v>Kerr County</v>
          </cell>
        </row>
        <row r="4">
          <cell r="B4">
            <v>42735</v>
          </cell>
        </row>
      </sheetData>
      <sheetData sheetId="1"/>
      <sheetData sheetId="2">
        <row r="30">
          <cell r="C30">
            <v>57181</v>
          </cell>
          <cell r="D30">
            <v>0</v>
          </cell>
          <cell r="E30">
            <v>57181</v>
          </cell>
          <cell r="F30">
            <v>0</v>
          </cell>
          <cell r="G30">
            <v>57181</v>
          </cell>
        </row>
      </sheetData>
      <sheetData sheetId="3">
        <row r="30">
          <cell r="D30">
            <v>3517.6757070000003</v>
          </cell>
          <cell r="E30">
            <v>3517.6757070000003</v>
          </cell>
          <cell r="F30">
            <v>2647.3831179999997</v>
          </cell>
          <cell r="G30">
            <v>6165.0588250000001</v>
          </cell>
        </row>
      </sheetData>
      <sheetData sheetId="4">
        <row r="35">
          <cell r="C35">
            <v>38815</v>
          </cell>
          <cell r="D35">
            <v>0</v>
          </cell>
          <cell r="E35">
            <v>38815</v>
          </cell>
          <cell r="F35">
            <v>242702</v>
          </cell>
          <cell r="G35">
            <v>281975</v>
          </cell>
        </row>
      </sheetData>
      <sheetData sheetId="5">
        <row r="35">
          <cell r="C35">
            <v>5896.32</v>
          </cell>
          <cell r="D35">
            <v>0</v>
          </cell>
          <cell r="E35">
            <v>5896.32</v>
          </cell>
          <cell r="F35">
            <v>1243.48</v>
          </cell>
          <cell r="G35">
            <v>7113.8</v>
          </cell>
        </row>
      </sheetData>
      <sheetData sheetId="6">
        <row r="31">
          <cell r="C31">
            <v>5269</v>
          </cell>
          <cell r="D31">
            <v>-5269</v>
          </cell>
          <cell r="E31">
            <v>0</v>
          </cell>
          <cell r="F31">
            <v>0</v>
          </cell>
          <cell r="G31">
            <v>0</v>
          </cell>
        </row>
      </sheetData>
      <sheetData sheetId="7">
        <row r="28">
          <cell r="E28">
            <v>24691.431807033674</v>
          </cell>
          <cell r="F28">
            <v>-23526.888396907092</v>
          </cell>
          <cell r="G28">
            <v>1164.5434101265823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sqref="A1:XFD1048576"/>
    </sheetView>
  </sheetViews>
  <sheetFormatPr defaultRowHeight="15" x14ac:dyDescent="0.25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7" x14ac:dyDescent="0.25">
      <c r="A1" s="1" t="s">
        <v>0</v>
      </c>
      <c r="B1" s="2"/>
      <c r="C1" s="1"/>
      <c r="D1" s="1"/>
      <c r="E1" s="1"/>
      <c r="F1" s="3" t="s">
        <v>1</v>
      </c>
      <c r="G1" s="3"/>
    </row>
    <row r="2" spans="1:7" x14ac:dyDescent="0.25">
      <c r="A2" s="1" t="s">
        <v>2</v>
      </c>
      <c r="B2" s="2">
        <v>47161</v>
      </c>
      <c r="C2" s="1"/>
      <c r="D2" s="1"/>
      <c r="E2" s="1"/>
      <c r="F2" s="3" t="s">
        <v>3</v>
      </c>
      <c r="G2" s="3"/>
    </row>
    <row r="3" spans="1:7" x14ac:dyDescent="0.25">
      <c r="A3" s="1" t="s">
        <v>4</v>
      </c>
      <c r="B3" s="2" t="s">
        <v>5</v>
      </c>
      <c r="C3" s="1"/>
      <c r="D3" s="1"/>
      <c r="E3" s="1"/>
      <c r="F3" s="1"/>
      <c r="G3" s="1"/>
    </row>
    <row r="4" spans="1:7" x14ac:dyDescent="0.25">
      <c r="A4" s="1" t="s">
        <v>6</v>
      </c>
      <c r="B4" s="4">
        <v>42735</v>
      </c>
      <c r="C4" s="1"/>
      <c r="D4" s="1"/>
      <c r="E4" s="1"/>
      <c r="F4" s="1"/>
      <c r="G4" s="1"/>
    </row>
    <row r="5" spans="1:7" x14ac:dyDescent="0.25">
      <c r="A5" s="1"/>
      <c r="B5" s="4"/>
      <c r="C5" s="1"/>
      <c r="D5" s="1"/>
      <c r="E5" s="1"/>
      <c r="F5" s="1"/>
      <c r="G5" s="1"/>
    </row>
    <row r="6" spans="1:7" x14ac:dyDescent="0.25">
      <c r="A6" s="1"/>
      <c r="B6" s="4"/>
      <c r="C6" s="1"/>
      <c r="D6" s="1"/>
      <c r="E6" s="5" t="s">
        <v>7</v>
      </c>
      <c r="F6" s="5" t="s">
        <v>8</v>
      </c>
      <c r="G6" s="1"/>
    </row>
    <row r="7" spans="1:7" x14ac:dyDescent="0.25">
      <c r="A7" s="1"/>
      <c r="B7" s="1"/>
      <c r="C7" s="1"/>
      <c r="D7" s="5" t="s">
        <v>9</v>
      </c>
      <c r="E7" s="5" t="s">
        <v>10</v>
      </c>
      <c r="F7" s="5" t="s">
        <v>11</v>
      </c>
      <c r="G7" s="5" t="s">
        <v>8</v>
      </c>
    </row>
    <row r="8" spans="1:7" x14ac:dyDescent="0.25">
      <c r="A8" s="1"/>
      <c r="B8" s="1"/>
      <c r="C8" s="5" t="s">
        <v>12</v>
      </c>
      <c r="D8" s="5" t="s">
        <v>11</v>
      </c>
      <c r="E8" s="5" t="s">
        <v>12</v>
      </c>
      <c r="F8" s="5" t="s">
        <v>13</v>
      </c>
      <c r="G8" s="5" t="s">
        <v>14</v>
      </c>
    </row>
    <row r="9" spans="1:7" x14ac:dyDescent="0.25">
      <c r="A9" s="1"/>
      <c r="B9" s="1"/>
      <c r="C9" s="6" t="s">
        <v>15</v>
      </c>
      <c r="D9" s="6" t="s">
        <v>16</v>
      </c>
      <c r="E9" s="6" t="s">
        <v>15</v>
      </c>
      <c r="F9" s="6" t="s">
        <v>17</v>
      </c>
      <c r="G9" s="6" t="s">
        <v>15</v>
      </c>
    </row>
    <row r="10" spans="1:7" x14ac:dyDescent="0.25">
      <c r="A10" s="7" t="s">
        <v>18</v>
      </c>
      <c r="B10" s="7"/>
      <c r="C10" s="6" t="s">
        <v>19</v>
      </c>
      <c r="D10" s="6" t="s">
        <v>20</v>
      </c>
      <c r="E10" s="6" t="s">
        <v>21</v>
      </c>
      <c r="F10" s="6" t="s">
        <v>22</v>
      </c>
      <c r="G10" s="6" t="s">
        <v>23</v>
      </c>
    </row>
    <row r="11" spans="1:7" x14ac:dyDescent="0.25">
      <c r="A11" s="8" t="s">
        <v>24</v>
      </c>
      <c r="B11" s="8"/>
      <c r="C11" s="9">
        <f>'[1]Staff Schedule II'!C30</f>
        <v>57181</v>
      </c>
      <c r="D11" s="9">
        <f>'[1]Staff Schedule II'!D30</f>
        <v>0</v>
      </c>
      <c r="E11" s="9">
        <f>'[1]Staff Schedule II'!E30</f>
        <v>57181</v>
      </c>
      <c r="F11" s="9">
        <f>'[1]Staff Schedule II'!F30</f>
        <v>0</v>
      </c>
      <c r="G11" s="9">
        <f>'[1]Staff Schedule II'!G30</f>
        <v>57181</v>
      </c>
    </row>
    <row r="12" spans="1:7" x14ac:dyDescent="0.25">
      <c r="A12" s="8" t="s">
        <v>25</v>
      </c>
      <c r="B12" s="8"/>
      <c r="C12" s="9">
        <f>'[1]Staff Schedule IIIB'!C35</f>
        <v>5896.32</v>
      </c>
      <c r="D12" s="9">
        <f>'[1]Staff Schedule IIIB'!D35</f>
        <v>0</v>
      </c>
      <c r="E12" s="9">
        <f>'[1]Staff Schedule IIIB'!E35</f>
        <v>5896.32</v>
      </c>
      <c r="F12" s="9">
        <f>'[1]Staff Schedule IIIB'!F35</f>
        <v>1243.48</v>
      </c>
      <c r="G12" s="9">
        <f>'[1]Staff Schedule IIIB'!G35</f>
        <v>7113.8</v>
      </c>
    </row>
    <row r="13" spans="1:7" x14ac:dyDescent="0.25">
      <c r="A13" s="8" t="s">
        <v>26</v>
      </c>
      <c r="B13" s="8"/>
      <c r="C13" s="9">
        <f>'[1]Staff Schedule IV'!C31</f>
        <v>5269</v>
      </c>
      <c r="D13" s="9">
        <f>'[1]Staff Schedule IV'!D31</f>
        <v>-5269</v>
      </c>
      <c r="E13" s="9">
        <f>'[1]Staff Schedule IV'!E31</f>
        <v>0</v>
      </c>
      <c r="F13" s="9">
        <f>'[1]Staff Schedule IV'!F31</f>
        <v>0</v>
      </c>
      <c r="G13" s="9">
        <f>'[1]Staff Schedule IV'!G31</f>
        <v>0</v>
      </c>
    </row>
    <row r="14" spans="1:7" x14ac:dyDescent="0.25">
      <c r="A14" s="8" t="s">
        <v>27</v>
      </c>
      <c r="B14" s="8"/>
      <c r="C14" s="9">
        <v>24690</v>
      </c>
      <c r="D14" s="9">
        <f>E14-C14</f>
        <v>1.4318070336739765</v>
      </c>
      <c r="E14" s="9">
        <f>'[1]Staff Schedule V'!E28</f>
        <v>24691.431807033674</v>
      </c>
      <c r="F14" s="9">
        <f>'[1]Staff Schedule V'!F28</f>
        <v>-23526.888396907092</v>
      </c>
      <c r="G14" s="9">
        <f>'[1]Staff Schedule V'!G28</f>
        <v>1164.5434101265823</v>
      </c>
    </row>
    <row r="15" spans="1:7" x14ac:dyDescent="0.25">
      <c r="A15" s="10" t="s">
        <v>28</v>
      </c>
      <c r="B15" s="10"/>
      <c r="C15" s="11">
        <f>'[1]Staff Schedule III'!C30</f>
        <v>0</v>
      </c>
      <c r="D15" s="11">
        <f>'[1]Staff Schedule III'!D30</f>
        <v>3517.6757070000003</v>
      </c>
      <c r="E15" s="11">
        <f>'[1]Staff Schedule III'!E30</f>
        <v>3517.6757070000003</v>
      </c>
      <c r="F15" s="11">
        <f>'[1]Staff Schedule III'!F30</f>
        <v>2647.3831179999997</v>
      </c>
      <c r="G15" s="11">
        <f>'[1]Staff Schedule III'!G30</f>
        <v>6165.0588250000001</v>
      </c>
    </row>
    <row r="16" spans="1:7" x14ac:dyDescent="0.25">
      <c r="A16" s="12"/>
      <c r="B16" s="12" t="s">
        <v>29</v>
      </c>
      <c r="C16" s="13">
        <f>SUM(C11:C15)</f>
        <v>93036.32</v>
      </c>
      <c r="D16" s="13">
        <f>SUM(D11:D15)</f>
        <v>-1749.8924859663257</v>
      </c>
      <c r="E16" s="13">
        <f>SUM(E11:E15)</f>
        <v>91286.427514033669</v>
      </c>
      <c r="F16" s="13">
        <f>SUM(F11:F15)</f>
        <v>-19636.025278907095</v>
      </c>
      <c r="G16" s="13">
        <f>SUM(G11:G15)</f>
        <v>71624.402235126588</v>
      </c>
    </row>
    <row r="17" spans="1:7" x14ac:dyDescent="0.25">
      <c r="A17" s="1"/>
      <c r="B17" s="1"/>
      <c r="C17" s="14"/>
      <c r="D17" s="14"/>
      <c r="E17" s="14"/>
      <c r="F17" s="14"/>
      <c r="G17" s="1"/>
    </row>
    <row r="18" spans="1:7" x14ac:dyDescent="0.25">
      <c r="A18" s="8" t="s">
        <v>30</v>
      </c>
      <c r="B18" s="8"/>
      <c r="C18" s="14"/>
      <c r="D18" s="14">
        <v>-940</v>
      </c>
      <c r="E18" s="14">
        <v>-940</v>
      </c>
      <c r="F18" s="14"/>
      <c r="G18" s="14">
        <f>E18+F18</f>
        <v>-940</v>
      </c>
    </row>
    <row r="19" spans="1:7" ht="15.75" thickBot="1" x14ac:dyDescent="0.3">
      <c r="A19" s="15" t="s">
        <v>31</v>
      </c>
      <c r="B19" s="15"/>
      <c r="C19" s="16">
        <f>C16+C18</f>
        <v>93036.32</v>
      </c>
      <c r="D19" s="16">
        <f>D16+D18</f>
        <v>-2689.8924859663257</v>
      </c>
      <c r="E19" s="16">
        <f>E16+E18</f>
        <v>90346.427514033669</v>
      </c>
      <c r="F19" s="16">
        <f>F16+F18</f>
        <v>-19636.025278907095</v>
      </c>
      <c r="G19" s="16">
        <f>G16+G18</f>
        <v>70684.402235126588</v>
      </c>
    </row>
    <row r="20" spans="1:7" ht="15.75" thickTop="1" x14ac:dyDescent="0.25">
      <c r="A20" s="1"/>
      <c r="B20" s="1"/>
      <c r="C20" s="1"/>
      <c r="D20" s="1"/>
      <c r="E20" s="1"/>
      <c r="F20" s="14"/>
      <c r="G20" s="1"/>
    </row>
    <row r="21" spans="1:7" x14ac:dyDescent="0.25">
      <c r="A21" s="17"/>
    </row>
    <row r="22" spans="1:7" x14ac:dyDescent="0.25">
      <c r="A22" s="17"/>
    </row>
    <row r="23" spans="1:7" x14ac:dyDescent="0.25">
      <c r="A23" s="18"/>
    </row>
    <row r="24" spans="1:7" x14ac:dyDescent="0.25">
      <c r="A24" s="18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K10" sqref="K10"/>
    </sheetView>
  </sheetViews>
  <sheetFormatPr defaultRowHeight="15" x14ac:dyDescent="0.25"/>
  <cols>
    <col min="1" max="1" width="16.85546875" bestFit="1" customWidth="1"/>
    <col min="2" max="2" width="33.85546875" bestFit="1" customWidth="1"/>
    <col min="3" max="3" width="11" bestFit="1" customWidth="1"/>
    <col min="4" max="4" width="10.85546875" bestFit="1" customWidth="1"/>
    <col min="5" max="7" width="11" bestFit="1" customWidth="1"/>
  </cols>
  <sheetData>
    <row r="1" spans="1:7" x14ac:dyDescent="0.25">
      <c r="A1" s="1" t="s">
        <v>0</v>
      </c>
      <c r="B1" s="2">
        <f>'[1]Staff Schedule I'!B1</f>
        <v>0</v>
      </c>
      <c r="C1" s="1"/>
      <c r="D1" s="1"/>
      <c r="E1" s="1"/>
      <c r="F1" s="3" t="s">
        <v>32</v>
      </c>
      <c r="G1" s="3"/>
    </row>
    <row r="2" spans="1:7" x14ac:dyDescent="0.25">
      <c r="A2" s="1" t="s">
        <v>2</v>
      </c>
      <c r="B2" s="2">
        <f>'[1]Staff Schedule I'!B2</f>
        <v>47161</v>
      </c>
      <c r="C2" s="1"/>
      <c r="D2" s="1"/>
      <c r="E2" s="1"/>
      <c r="F2" s="3" t="s">
        <v>33</v>
      </c>
      <c r="G2" s="3"/>
    </row>
    <row r="3" spans="1:7" x14ac:dyDescent="0.25">
      <c r="A3" s="1" t="s">
        <v>4</v>
      </c>
      <c r="B3" s="2" t="str">
        <f>'[1]Staff Schedule I'!B3</f>
        <v>Kerr County</v>
      </c>
      <c r="C3" s="1"/>
      <c r="D3" s="1"/>
      <c r="E3" s="1"/>
      <c r="F3" s="1"/>
      <c r="G3" s="1"/>
    </row>
    <row r="4" spans="1:7" x14ac:dyDescent="0.25">
      <c r="A4" s="1" t="s">
        <v>6</v>
      </c>
      <c r="B4" s="4">
        <f>'[1]Staff Schedule I'!B4</f>
        <v>42735</v>
      </c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5" t="s">
        <v>7</v>
      </c>
      <c r="F5" s="5" t="s">
        <v>8</v>
      </c>
      <c r="G5" s="1"/>
    </row>
    <row r="6" spans="1:7" x14ac:dyDescent="0.25">
      <c r="A6" s="1"/>
      <c r="B6" s="1"/>
      <c r="C6" s="1"/>
      <c r="D6" s="5" t="s">
        <v>9</v>
      </c>
      <c r="E6" s="5" t="s">
        <v>10</v>
      </c>
      <c r="F6" s="5" t="s">
        <v>11</v>
      </c>
      <c r="G6" s="5" t="s">
        <v>8</v>
      </c>
    </row>
    <row r="7" spans="1:7" x14ac:dyDescent="0.25">
      <c r="A7" s="19" t="s">
        <v>34</v>
      </c>
      <c r="B7" s="19"/>
      <c r="C7" s="5" t="s">
        <v>12</v>
      </c>
      <c r="D7" s="5" t="s">
        <v>11</v>
      </c>
      <c r="E7" s="5" t="s">
        <v>12</v>
      </c>
      <c r="F7" s="5" t="s">
        <v>13</v>
      </c>
      <c r="G7" s="5" t="s">
        <v>14</v>
      </c>
    </row>
    <row r="8" spans="1:7" x14ac:dyDescent="0.25">
      <c r="A8" s="20"/>
      <c r="B8" s="1"/>
      <c r="C8" s="6" t="s">
        <v>15</v>
      </c>
      <c r="D8" s="6" t="s">
        <v>16</v>
      </c>
      <c r="E8" s="6" t="s">
        <v>15</v>
      </c>
      <c r="F8" s="6" t="s">
        <v>17</v>
      </c>
      <c r="G8" s="6" t="s">
        <v>15</v>
      </c>
    </row>
    <row r="9" spans="1:7" x14ac:dyDescent="0.25">
      <c r="A9" s="21" t="s">
        <v>35</v>
      </c>
      <c r="B9" s="22" t="s">
        <v>36</v>
      </c>
      <c r="C9" s="23" t="s">
        <v>19</v>
      </c>
      <c r="D9" s="23" t="s">
        <v>20</v>
      </c>
      <c r="E9" s="23" t="s">
        <v>21</v>
      </c>
      <c r="F9" s="23" t="s">
        <v>22</v>
      </c>
      <c r="G9" s="23" t="s">
        <v>23</v>
      </c>
    </row>
    <row r="10" spans="1:7" x14ac:dyDescent="0.25">
      <c r="A10" s="24">
        <v>610</v>
      </c>
      <c r="B10" s="25" t="s">
        <v>37</v>
      </c>
      <c r="C10" s="26"/>
      <c r="D10" s="27"/>
      <c r="E10" s="27">
        <f>C10+D10</f>
        <v>0</v>
      </c>
      <c r="F10" s="27"/>
      <c r="G10" s="27">
        <f>E10+F10</f>
        <v>0</v>
      </c>
    </row>
    <row r="11" spans="1:7" x14ac:dyDescent="0.25">
      <c r="A11" s="24">
        <v>615</v>
      </c>
      <c r="B11" s="25" t="s">
        <v>38</v>
      </c>
      <c r="C11" s="27">
        <v>5315</v>
      </c>
      <c r="D11" s="27"/>
      <c r="E11" s="27">
        <f t="shared" ref="E11:E29" si="0">C11+D11</f>
        <v>5315</v>
      </c>
      <c r="F11" s="27"/>
      <c r="G11" s="27">
        <f t="shared" ref="G11:G29" si="1">E11+F11</f>
        <v>5315</v>
      </c>
    </row>
    <row r="12" spans="1:7" x14ac:dyDescent="0.25">
      <c r="A12" s="24">
        <v>618</v>
      </c>
      <c r="B12" s="25" t="s">
        <v>39</v>
      </c>
      <c r="C12" s="27"/>
      <c r="D12" s="27"/>
      <c r="E12" s="27">
        <f t="shared" si="0"/>
        <v>0</v>
      </c>
      <c r="F12" s="27"/>
      <c r="G12" s="27">
        <f t="shared" si="1"/>
        <v>0</v>
      </c>
    </row>
    <row r="13" spans="1:7" x14ac:dyDescent="0.25">
      <c r="A13" s="24" t="s">
        <v>40</v>
      </c>
      <c r="B13" s="25" t="s">
        <v>41</v>
      </c>
      <c r="C13" s="27"/>
      <c r="D13" s="27"/>
      <c r="E13" s="27">
        <f t="shared" si="0"/>
        <v>0</v>
      </c>
      <c r="F13" s="27"/>
      <c r="G13" s="27">
        <f t="shared" si="1"/>
        <v>0</v>
      </c>
    </row>
    <row r="14" spans="1:7" x14ac:dyDescent="0.25">
      <c r="A14" s="24">
        <v>620</v>
      </c>
      <c r="B14" s="25" t="s">
        <v>42</v>
      </c>
      <c r="C14" s="27">
        <v>7645</v>
      </c>
      <c r="D14" s="27"/>
      <c r="E14" s="27">
        <f t="shared" si="0"/>
        <v>7645</v>
      </c>
      <c r="F14" s="27"/>
      <c r="G14" s="27">
        <f t="shared" si="1"/>
        <v>7645</v>
      </c>
    </row>
    <row r="15" spans="1:7" x14ac:dyDescent="0.25">
      <c r="A15" s="24" t="s">
        <v>43</v>
      </c>
      <c r="B15" s="25" t="s">
        <v>44</v>
      </c>
      <c r="C15" s="27">
        <v>29827</v>
      </c>
      <c r="D15" s="27"/>
      <c r="E15" s="27">
        <f t="shared" si="0"/>
        <v>29827</v>
      </c>
      <c r="F15" s="27">
        <v>6237</v>
      </c>
      <c r="G15" s="27">
        <f t="shared" si="1"/>
        <v>36064</v>
      </c>
    </row>
    <row r="16" spans="1:7" x14ac:dyDescent="0.25">
      <c r="A16" s="24">
        <v>650</v>
      </c>
      <c r="B16" s="25" t="s">
        <v>45</v>
      </c>
      <c r="C16" s="27">
        <v>0</v>
      </c>
      <c r="D16" s="27"/>
      <c r="E16" s="27">
        <f t="shared" si="0"/>
        <v>0</v>
      </c>
      <c r="F16" s="27"/>
      <c r="G16" s="27">
        <f t="shared" si="1"/>
        <v>0</v>
      </c>
    </row>
    <row r="17" spans="1:7" x14ac:dyDescent="0.25">
      <c r="A17" s="24">
        <v>664</v>
      </c>
      <c r="B17" s="28" t="s">
        <v>46</v>
      </c>
      <c r="C17" s="29"/>
      <c r="D17" s="29"/>
      <c r="E17" s="27">
        <f t="shared" si="0"/>
        <v>0</v>
      </c>
      <c r="F17" s="29"/>
      <c r="G17" s="27">
        <f t="shared" si="1"/>
        <v>0</v>
      </c>
    </row>
    <row r="18" spans="1:7" x14ac:dyDescent="0.25">
      <c r="A18" s="24" t="s">
        <v>47</v>
      </c>
      <c r="B18" s="28" t="s">
        <v>48</v>
      </c>
      <c r="C18" s="29"/>
      <c r="D18" s="29"/>
      <c r="E18" s="27">
        <f t="shared" si="0"/>
        <v>0</v>
      </c>
      <c r="F18" s="29"/>
      <c r="G18" s="27">
        <f t="shared" si="1"/>
        <v>0</v>
      </c>
    </row>
    <row r="19" spans="1:7" x14ac:dyDescent="0.25">
      <c r="A19" s="24" t="s">
        <v>49</v>
      </c>
      <c r="B19" s="28" t="s">
        <v>50</v>
      </c>
      <c r="C19" s="29"/>
      <c r="D19" s="29"/>
      <c r="E19" s="27">
        <f t="shared" si="0"/>
        <v>0</v>
      </c>
      <c r="F19" s="29"/>
      <c r="G19" s="27">
        <f t="shared" si="1"/>
        <v>0</v>
      </c>
    </row>
    <row r="20" spans="1:7" x14ac:dyDescent="0.25">
      <c r="A20" s="24">
        <v>604</v>
      </c>
      <c r="B20" s="28" t="s">
        <v>51</v>
      </c>
      <c r="C20" s="29"/>
      <c r="D20" s="29"/>
      <c r="E20" s="27">
        <f t="shared" si="0"/>
        <v>0</v>
      </c>
      <c r="F20" s="29"/>
      <c r="G20" s="27">
        <f t="shared" si="1"/>
        <v>0</v>
      </c>
    </row>
    <row r="21" spans="1:7" x14ac:dyDescent="0.25">
      <c r="A21" s="24">
        <v>615</v>
      </c>
      <c r="B21" s="28" t="s">
        <v>52</v>
      </c>
      <c r="C21" s="29"/>
      <c r="D21" s="29"/>
      <c r="E21" s="27">
        <f t="shared" si="0"/>
        <v>0</v>
      </c>
      <c r="F21" s="29"/>
      <c r="G21" s="27">
        <f t="shared" si="1"/>
        <v>0</v>
      </c>
    </row>
    <row r="22" spans="1:7" x14ac:dyDescent="0.25">
      <c r="A22" s="24">
        <v>670</v>
      </c>
      <c r="B22" s="28" t="s">
        <v>53</v>
      </c>
      <c r="C22" s="29">
        <v>0</v>
      </c>
      <c r="D22" s="29"/>
      <c r="E22" s="27">
        <f t="shared" si="0"/>
        <v>0</v>
      </c>
      <c r="F22" s="29"/>
      <c r="G22" s="27">
        <f t="shared" si="1"/>
        <v>0</v>
      </c>
    </row>
    <row r="23" spans="1:7" x14ac:dyDescent="0.25">
      <c r="A23" s="24">
        <v>676</v>
      </c>
      <c r="B23" s="28" t="s">
        <v>54</v>
      </c>
      <c r="C23" s="29">
        <v>0</v>
      </c>
      <c r="D23" s="29"/>
      <c r="E23" s="27">
        <f t="shared" si="0"/>
        <v>0</v>
      </c>
      <c r="F23" s="29"/>
      <c r="G23" s="27">
        <f t="shared" si="1"/>
        <v>0</v>
      </c>
    </row>
    <row r="24" spans="1:7" x14ac:dyDescent="0.25">
      <c r="A24" s="24">
        <v>677</v>
      </c>
      <c r="B24" s="28" t="s">
        <v>55</v>
      </c>
      <c r="C24" s="29">
        <v>2488</v>
      </c>
      <c r="D24" s="29"/>
      <c r="E24" s="27">
        <f t="shared" si="0"/>
        <v>2488</v>
      </c>
      <c r="F24" s="29"/>
      <c r="G24" s="27">
        <f t="shared" si="1"/>
        <v>2488</v>
      </c>
    </row>
    <row r="25" spans="1:7" x14ac:dyDescent="0.25">
      <c r="A25" s="24">
        <v>678</v>
      </c>
      <c r="B25" s="28" t="s">
        <v>56</v>
      </c>
      <c r="C25" s="29">
        <v>0</v>
      </c>
      <c r="D25" s="29"/>
      <c r="E25" s="27">
        <f t="shared" si="0"/>
        <v>0</v>
      </c>
      <c r="F25" s="29"/>
      <c r="G25" s="27">
        <f t="shared" si="1"/>
        <v>0</v>
      </c>
    </row>
    <row r="26" spans="1:7" x14ac:dyDescent="0.25">
      <c r="A26" s="24">
        <v>684</v>
      </c>
      <c r="B26" s="28" t="s">
        <v>57</v>
      </c>
      <c r="C26" s="29">
        <v>8990</v>
      </c>
      <c r="D26" s="29"/>
      <c r="E26" s="27">
        <f t="shared" si="0"/>
        <v>8990</v>
      </c>
      <c r="F26" s="29">
        <v>-6237</v>
      </c>
      <c r="G26" s="27">
        <f t="shared" si="1"/>
        <v>2753</v>
      </c>
    </row>
    <row r="27" spans="1:7" x14ac:dyDescent="0.25">
      <c r="A27" s="24">
        <v>666</v>
      </c>
      <c r="B27" s="30" t="s">
        <v>58</v>
      </c>
      <c r="C27" s="29"/>
      <c r="D27" s="29"/>
      <c r="E27" s="27">
        <f t="shared" si="0"/>
        <v>0</v>
      </c>
      <c r="F27" s="29"/>
      <c r="G27" s="27">
        <f t="shared" si="1"/>
        <v>0</v>
      </c>
    </row>
    <row r="28" spans="1:7" x14ac:dyDescent="0.25">
      <c r="A28" s="24">
        <v>667</v>
      </c>
      <c r="B28" s="28" t="s">
        <v>59</v>
      </c>
      <c r="C28" s="29"/>
      <c r="D28" s="29"/>
      <c r="E28" s="27">
        <f t="shared" si="0"/>
        <v>0</v>
      </c>
      <c r="F28" s="29"/>
      <c r="G28" s="27">
        <f t="shared" si="1"/>
        <v>0</v>
      </c>
    </row>
    <row r="29" spans="1:7" x14ac:dyDescent="0.25">
      <c r="A29" s="31">
        <v>675</v>
      </c>
      <c r="B29" s="32" t="s">
        <v>60</v>
      </c>
      <c r="C29" s="33">
        <v>2916</v>
      </c>
      <c r="D29" s="33"/>
      <c r="E29" s="34">
        <f t="shared" si="0"/>
        <v>2916</v>
      </c>
      <c r="F29" s="33"/>
      <c r="G29" s="34">
        <f t="shared" si="1"/>
        <v>2916</v>
      </c>
    </row>
    <row r="30" spans="1:7" ht="15.75" thickBot="1" x14ac:dyDescent="0.3">
      <c r="A30" s="35"/>
      <c r="B30" s="36" t="s">
        <v>61</v>
      </c>
      <c r="C30" s="37">
        <f>SUM(C10:C29)</f>
        <v>57181</v>
      </c>
      <c r="D30" s="37">
        <f t="shared" ref="D30:G30" si="2">SUM(D10:D29)</f>
        <v>0</v>
      </c>
      <c r="E30" s="37">
        <f t="shared" si="2"/>
        <v>57181</v>
      </c>
      <c r="F30" s="37">
        <f t="shared" si="2"/>
        <v>0</v>
      </c>
      <c r="G30" s="37">
        <f t="shared" si="2"/>
        <v>57181</v>
      </c>
    </row>
    <row r="31" spans="1:7" ht="15.75" thickTop="1" x14ac:dyDescent="0.25"/>
  </sheetData>
  <mergeCells count="3">
    <mergeCell ref="F1:G1"/>
    <mergeCell ref="F2:G2"/>
    <mergeCell ref="A7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I8" sqref="I8"/>
    </sheetView>
  </sheetViews>
  <sheetFormatPr defaultRowHeight="15" x14ac:dyDescent="0.25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140625" customWidth="1"/>
    <col min="6" max="6" width="12.42578125" customWidth="1"/>
    <col min="7" max="7" width="10.7109375" bestFit="1" customWidth="1"/>
  </cols>
  <sheetData>
    <row r="1" spans="1:7" x14ac:dyDescent="0.25">
      <c r="A1" t="s">
        <v>0</v>
      </c>
      <c r="B1" s="38">
        <f>'[1]Staff Schedule I'!B1</f>
        <v>0</v>
      </c>
      <c r="F1" s="39" t="s">
        <v>62</v>
      </c>
      <c r="G1" s="39"/>
    </row>
    <row r="2" spans="1:7" x14ac:dyDescent="0.25">
      <c r="A2" t="s">
        <v>2</v>
      </c>
      <c r="B2" s="38">
        <f>'[1]Staff Schedule I'!B2</f>
        <v>47161</v>
      </c>
      <c r="F2" s="39" t="s">
        <v>63</v>
      </c>
      <c r="G2" s="39"/>
    </row>
    <row r="3" spans="1:7" x14ac:dyDescent="0.25">
      <c r="A3" t="s">
        <v>4</v>
      </c>
      <c r="B3" s="38" t="str">
        <f>'[1]Staff Schedule I'!B3</f>
        <v>Kerr County</v>
      </c>
    </row>
    <row r="4" spans="1:7" x14ac:dyDescent="0.25">
      <c r="A4" t="s">
        <v>6</v>
      </c>
      <c r="B4" s="40">
        <f>'[1]Staff Schedule I'!B4</f>
        <v>42735</v>
      </c>
    </row>
    <row r="5" spans="1:7" x14ac:dyDescent="0.25">
      <c r="B5" s="40"/>
    </row>
    <row r="6" spans="1:7" x14ac:dyDescent="0.25">
      <c r="E6" s="41" t="s">
        <v>7</v>
      </c>
      <c r="F6" s="41" t="s">
        <v>8</v>
      </c>
    </row>
    <row r="7" spans="1:7" x14ac:dyDescent="0.25">
      <c r="C7" s="17"/>
      <c r="D7" s="41" t="s">
        <v>9</v>
      </c>
      <c r="E7" s="41" t="s">
        <v>10</v>
      </c>
      <c r="F7" s="41" t="s">
        <v>11</v>
      </c>
      <c r="G7" s="41" t="s">
        <v>8</v>
      </c>
    </row>
    <row r="8" spans="1:7" x14ac:dyDescent="0.25">
      <c r="C8" s="41" t="s">
        <v>12</v>
      </c>
      <c r="D8" s="41" t="s">
        <v>11</v>
      </c>
      <c r="E8" s="41" t="s">
        <v>12</v>
      </c>
      <c r="F8" s="41" t="s">
        <v>13</v>
      </c>
      <c r="G8" s="41" t="s">
        <v>14</v>
      </c>
    </row>
    <row r="9" spans="1:7" x14ac:dyDescent="0.25">
      <c r="C9" s="42" t="s">
        <v>15</v>
      </c>
      <c r="D9" s="42" t="s">
        <v>16</v>
      </c>
      <c r="E9" s="42" t="s">
        <v>15</v>
      </c>
      <c r="F9" s="42" t="s">
        <v>17</v>
      </c>
      <c r="G9" s="42" t="s">
        <v>15</v>
      </c>
    </row>
    <row r="10" spans="1:7" x14ac:dyDescent="0.25">
      <c r="A10" s="43" t="s">
        <v>64</v>
      </c>
      <c r="B10" s="43"/>
      <c r="C10" s="44" t="s">
        <v>19</v>
      </c>
      <c r="D10" s="44" t="s">
        <v>20</v>
      </c>
      <c r="E10" s="44" t="s">
        <v>21</v>
      </c>
      <c r="F10" s="44" t="s">
        <v>22</v>
      </c>
      <c r="G10" s="44" t="s">
        <v>23</v>
      </c>
    </row>
    <row r="11" spans="1:7" x14ac:dyDescent="0.25">
      <c r="A11" s="45" t="s">
        <v>65</v>
      </c>
      <c r="B11" s="45"/>
      <c r="C11" s="46">
        <f>'[1]Staff Schedule IIIA'!C35</f>
        <v>38815</v>
      </c>
      <c r="D11" s="46">
        <f>'[1]Staff Schedule IIIA'!D35</f>
        <v>0</v>
      </c>
      <c r="E11" s="46">
        <f>'[1]Staff Schedule IIIA'!E35</f>
        <v>38815</v>
      </c>
      <c r="F11" s="46">
        <f>'[1]Staff Schedule IIIA'!F35</f>
        <v>242702</v>
      </c>
      <c r="G11" s="46">
        <f>'[1]Staff Schedule IIIA'!G35</f>
        <v>281975</v>
      </c>
    </row>
    <row r="12" spans="1:7" x14ac:dyDescent="0.25">
      <c r="A12" s="47" t="s">
        <v>66</v>
      </c>
      <c r="B12" s="47"/>
      <c r="C12" s="48">
        <v>-15585.46</v>
      </c>
      <c r="D12" s="48"/>
      <c r="E12" s="48">
        <f t="shared" ref="E12:E25" si="0">C12+D12</f>
        <v>-15585.46</v>
      </c>
      <c r="F12" s="48"/>
      <c r="G12" s="48">
        <v>-200798</v>
      </c>
    </row>
    <row r="13" spans="1:7" x14ac:dyDescent="0.25">
      <c r="A13" s="49"/>
      <c r="B13" s="49"/>
      <c r="C13" s="46"/>
      <c r="D13" s="46"/>
      <c r="E13" s="46"/>
      <c r="F13" s="46"/>
      <c r="G13" s="46"/>
    </row>
    <row r="14" spans="1:7" x14ac:dyDescent="0.25">
      <c r="A14" s="50" t="s">
        <v>67</v>
      </c>
      <c r="B14" s="50"/>
      <c r="C14" s="51">
        <f>SUM(C11:C12)</f>
        <v>23229.54</v>
      </c>
      <c r="D14" s="51">
        <f t="shared" ref="D14:G14" si="1">SUM(D11:D12)</f>
        <v>0</v>
      </c>
      <c r="E14" s="51">
        <f t="shared" si="1"/>
        <v>23229.54</v>
      </c>
      <c r="F14" s="51">
        <f t="shared" si="1"/>
        <v>242702</v>
      </c>
      <c r="G14" s="51">
        <f t="shared" si="1"/>
        <v>81177</v>
      </c>
    </row>
    <row r="15" spans="1:7" x14ac:dyDescent="0.25">
      <c r="A15" s="49"/>
      <c r="B15" s="49"/>
      <c r="C15" s="46"/>
      <c r="D15" s="46"/>
      <c r="E15" s="46"/>
      <c r="F15" s="46"/>
      <c r="G15" s="46"/>
    </row>
    <row r="16" spans="1:7" x14ac:dyDescent="0.25">
      <c r="A16" s="49" t="s">
        <v>68</v>
      </c>
      <c r="B16" s="49"/>
      <c r="C16" s="46">
        <f>(1/8)*'[1]Staff Schedule II'!C30</f>
        <v>7147.625</v>
      </c>
      <c r="D16" s="46"/>
      <c r="E16" s="46">
        <f>(1/8)*'[1]Staff Schedule II'!E30</f>
        <v>7147.625</v>
      </c>
      <c r="F16" s="46"/>
      <c r="G16" s="46">
        <f>(1/8)*'[1]Staff Schedule II'!G30</f>
        <v>7147.625</v>
      </c>
    </row>
    <row r="17" spans="1:7" x14ac:dyDescent="0.25">
      <c r="A17" s="49" t="s">
        <v>69</v>
      </c>
      <c r="B17" s="49"/>
      <c r="C17" s="46"/>
      <c r="D17" s="46"/>
      <c r="E17" s="46">
        <f t="shared" si="0"/>
        <v>0</v>
      </c>
      <c r="F17" s="46"/>
      <c r="G17" s="46"/>
    </row>
    <row r="18" spans="1:7" x14ac:dyDescent="0.25">
      <c r="A18" s="49" t="s">
        <v>70</v>
      </c>
      <c r="B18" s="49"/>
      <c r="C18" s="46"/>
      <c r="D18" s="46"/>
      <c r="E18" s="46">
        <f t="shared" si="0"/>
        <v>0</v>
      </c>
      <c r="F18" s="46"/>
      <c r="G18" s="46"/>
    </row>
    <row r="19" spans="1:7" x14ac:dyDescent="0.25">
      <c r="A19" s="49" t="s">
        <v>71</v>
      </c>
      <c r="B19" s="49"/>
      <c r="C19" s="46"/>
      <c r="D19" s="46"/>
      <c r="E19" s="46">
        <f t="shared" si="0"/>
        <v>0</v>
      </c>
      <c r="F19" s="46"/>
      <c r="G19" s="46"/>
    </row>
    <row r="20" spans="1:7" x14ac:dyDescent="0.25">
      <c r="A20" s="49" t="s">
        <v>72</v>
      </c>
      <c r="B20" s="49"/>
      <c r="C20" s="46"/>
      <c r="D20" s="46"/>
      <c r="E20" s="46">
        <f t="shared" si="0"/>
        <v>0</v>
      </c>
      <c r="F20" s="46"/>
      <c r="G20" s="46"/>
    </row>
    <row r="21" spans="1:7" x14ac:dyDescent="0.25">
      <c r="A21" s="49" t="s">
        <v>73</v>
      </c>
      <c r="B21" s="49"/>
      <c r="C21" s="46"/>
      <c r="D21" s="46"/>
      <c r="E21" s="46">
        <f t="shared" si="0"/>
        <v>0</v>
      </c>
      <c r="F21" s="46"/>
      <c r="G21" s="46"/>
    </row>
    <row r="22" spans="1:7" x14ac:dyDescent="0.25">
      <c r="A22" s="49" t="s">
        <v>74</v>
      </c>
      <c r="B22" s="49"/>
      <c r="C22" s="46"/>
      <c r="D22" s="46"/>
      <c r="E22" s="46">
        <f t="shared" si="0"/>
        <v>0</v>
      </c>
      <c r="F22" s="46"/>
      <c r="G22" s="46"/>
    </row>
    <row r="23" spans="1:7" x14ac:dyDescent="0.25">
      <c r="A23" s="49" t="s">
        <v>75</v>
      </c>
      <c r="B23" s="49"/>
      <c r="C23" s="46"/>
      <c r="D23" s="46"/>
      <c r="E23" s="46">
        <f t="shared" si="0"/>
        <v>0</v>
      </c>
      <c r="F23" s="46"/>
      <c r="G23" s="46"/>
    </row>
    <row r="24" spans="1:7" x14ac:dyDescent="0.25">
      <c r="A24" s="47" t="s">
        <v>76</v>
      </c>
      <c r="B24" s="47"/>
      <c r="C24" s="48"/>
      <c r="D24" s="48"/>
      <c r="E24" s="48">
        <f t="shared" si="0"/>
        <v>0</v>
      </c>
      <c r="F24" s="48"/>
      <c r="G24" s="48"/>
    </row>
    <row r="25" spans="1:7" x14ac:dyDescent="0.25">
      <c r="A25" s="49"/>
      <c r="B25" s="49"/>
      <c r="C25" s="46"/>
      <c r="D25" s="46"/>
      <c r="E25" s="46">
        <f t="shared" si="0"/>
        <v>0</v>
      </c>
      <c r="F25" s="46"/>
      <c r="G25" s="46"/>
    </row>
    <row r="26" spans="1:7" ht="15.75" thickBot="1" x14ac:dyDescent="0.3">
      <c r="A26" s="52" t="s">
        <v>77</v>
      </c>
      <c r="B26" s="52"/>
      <c r="C26" s="53">
        <f>SUM(C14:C24)</f>
        <v>30377.165000000001</v>
      </c>
      <c r="D26" s="53">
        <f t="shared" ref="D26:G26" si="2">SUM(D14:D24)</f>
        <v>0</v>
      </c>
      <c r="E26" s="53">
        <f t="shared" si="2"/>
        <v>30377.165000000001</v>
      </c>
      <c r="F26" s="53">
        <f t="shared" si="2"/>
        <v>242702</v>
      </c>
      <c r="G26" s="53">
        <f t="shared" si="2"/>
        <v>88324.625</v>
      </c>
    </row>
    <row r="27" spans="1:7" ht="15.75" thickTop="1" x14ac:dyDescent="0.25">
      <c r="A27" s="49"/>
      <c r="B27" s="49"/>
    </row>
    <row r="28" spans="1:7" x14ac:dyDescent="0.25">
      <c r="A28" s="49" t="s">
        <v>78</v>
      </c>
      <c r="B28" s="49"/>
      <c r="C28" s="54"/>
      <c r="D28" s="54"/>
      <c r="E28" s="54">
        <v>0.1158</v>
      </c>
      <c r="F28" s="54"/>
      <c r="G28" s="54">
        <v>6.9800000000000001E-2</v>
      </c>
    </row>
    <row r="30" spans="1:7" ht="15.75" thickBot="1" x14ac:dyDescent="0.3">
      <c r="A30" s="55" t="s">
        <v>79</v>
      </c>
      <c r="B30" s="55"/>
      <c r="C30" s="56"/>
      <c r="D30" s="56">
        <f>E30-C30</f>
        <v>3517.6757070000003</v>
      </c>
      <c r="E30" s="56">
        <f t="shared" ref="E30:G30" si="3">E28*E26</f>
        <v>3517.6757070000003</v>
      </c>
      <c r="F30" s="56">
        <f>G30-E30</f>
        <v>2647.3831179999997</v>
      </c>
      <c r="G30" s="56">
        <f t="shared" si="3"/>
        <v>6165.0588250000001</v>
      </c>
    </row>
    <row r="31" spans="1:7" ht="15.75" thickTop="1" x14ac:dyDescent="0.25"/>
  </sheetData>
  <mergeCells count="22"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Revenue Requirement</vt:lpstr>
      <vt:lpstr>O&amp;M</vt:lpstr>
      <vt:lpstr>RoR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2019-01-10T20:55:54Z</dcterms:created>
  <dcterms:modified xsi:type="dcterms:W3CDTF">2019-01-10T20:58:18Z</dcterms:modified>
</cp:coreProperties>
</file>